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ПОСТ." sheetId="1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ПОСТ.'!$A$1:$Z$31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" i="1" l="1"/>
  <c r="W31" i="1"/>
  <c r="T31" i="1"/>
  <c r="Q31" i="1"/>
  <c r="O31" i="1"/>
  <c r="Z30" i="1"/>
  <c r="W30" i="1"/>
  <c r="T30" i="1"/>
  <c r="Q30" i="1"/>
  <c r="N30" i="1"/>
  <c r="J30" i="1"/>
  <c r="Z29" i="1"/>
  <c r="W29" i="1"/>
  <c r="T29" i="1"/>
  <c r="Q29" i="1"/>
  <c r="N29" i="1"/>
  <c r="G29" i="1"/>
  <c r="J29" i="1" s="1"/>
  <c r="Z28" i="1"/>
  <c r="W28" i="1"/>
  <c r="T28" i="1"/>
  <c r="O28" i="1"/>
  <c r="Q28" i="1" s="1"/>
  <c r="N28" i="1"/>
  <c r="J28" i="1"/>
  <c r="Z27" i="1"/>
  <c r="W27" i="1"/>
  <c r="T27" i="1"/>
  <c r="Q27" i="1"/>
  <c r="F27" i="1" s="1"/>
  <c r="N27" i="1"/>
  <c r="J27" i="1"/>
  <c r="X26" i="1"/>
  <c r="Z26" i="1" s="1"/>
  <c r="U26" i="1"/>
  <c r="W26" i="1" s="1"/>
  <c r="T26" i="1"/>
  <c r="K26" i="1"/>
  <c r="N26" i="1" s="1"/>
  <c r="Z25" i="1"/>
  <c r="W25" i="1"/>
  <c r="T25" i="1"/>
  <c r="Q25" i="1"/>
  <c r="F25" i="1" s="1"/>
  <c r="N25" i="1"/>
  <c r="J25" i="1"/>
  <c r="Z24" i="1"/>
  <c r="W24" i="1"/>
  <c r="T24" i="1"/>
  <c r="Q24" i="1"/>
  <c r="N24" i="1"/>
  <c r="J24" i="1"/>
  <c r="F23" i="1"/>
  <c r="Z22" i="1"/>
  <c r="W22" i="1"/>
  <c r="T22" i="1"/>
  <c r="Q22" i="1"/>
  <c r="N22" i="1"/>
  <c r="J22" i="1"/>
  <c r="Z21" i="1"/>
  <c r="W21" i="1"/>
  <c r="T21" i="1"/>
  <c r="Q21" i="1"/>
  <c r="N21" i="1"/>
  <c r="J21" i="1"/>
  <c r="Z20" i="1"/>
  <c r="W20" i="1"/>
  <c r="T20" i="1"/>
  <c r="Q20" i="1"/>
  <c r="N20" i="1"/>
  <c r="J20" i="1"/>
  <c r="F20" i="1"/>
  <c r="Z19" i="1"/>
  <c r="W19" i="1"/>
  <c r="T19" i="1"/>
  <c r="Q19" i="1"/>
  <c r="F19" i="1" s="1"/>
  <c r="O19" i="1"/>
  <c r="Z18" i="1"/>
  <c r="W18" i="1"/>
  <c r="T18" i="1"/>
  <c r="Q18" i="1"/>
  <c r="K18" i="1"/>
  <c r="K12" i="1" s="1"/>
  <c r="N12" i="1" s="1"/>
  <c r="G18" i="1"/>
  <c r="J18" i="1" s="1"/>
  <c r="Z17" i="1"/>
  <c r="W17" i="1"/>
  <c r="T17" i="1"/>
  <c r="O17" i="1"/>
  <c r="Q17" i="1" s="1"/>
  <c r="Z16" i="1"/>
  <c r="W16" i="1"/>
  <c r="T16" i="1"/>
  <c r="Q16" i="1"/>
  <c r="N16" i="1"/>
  <c r="J16" i="1"/>
  <c r="Z15" i="1"/>
  <c r="W15" i="1"/>
  <c r="T15" i="1"/>
  <c r="O15" i="1"/>
  <c r="Q15" i="1" s="1"/>
  <c r="N15" i="1"/>
  <c r="J15" i="1"/>
  <c r="Z14" i="1"/>
  <c r="W14" i="1"/>
  <c r="T14" i="1"/>
  <c r="Q14" i="1"/>
  <c r="F14" i="1" s="1"/>
  <c r="N14" i="1"/>
  <c r="J14" i="1"/>
  <c r="Z13" i="1"/>
  <c r="W13" i="1"/>
  <c r="T13" i="1"/>
  <c r="O13" i="1"/>
  <c r="Q13" i="1" s="1"/>
  <c r="N13" i="1"/>
  <c r="J13" i="1"/>
  <c r="G13" i="1"/>
  <c r="X12" i="1"/>
  <c r="Z12" i="1" s="1"/>
  <c r="U12" i="1"/>
  <c r="W12" i="1" s="1"/>
  <c r="R12" i="1"/>
  <c r="T12" i="1" s="1"/>
  <c r="G12" i="1"/>
  <c r="J12" i="1" s="1"/>
  <c r="Z11" i="1"/>
  <c r="W11" i="1"/>
  <c r="T11" i="1"/>
  <c r="O11" i="1"/>
  <c r="Q11" i="1" s="1"/>
  <c r="N11" i="1"/>
  <c r="J11" i="1"/>
  <c r="Y10" i="1"/>
  <c r="V10" i="1"/>
  <c r="S10" i="1"/>
  <c r="P10" i="1"/>
  <c r="N10" i="1"/>
  <c r="M10" i="1"/>
  <c r="L10" i="1"/>
  <c r="K10" i="1"/>
  <c r="J10" i="1"/>
  <c r="I10" i="1"/>
  <c r="H10" i="1"/>
  <c r="G10" i="1"/>
  <c r="F15" i="1" l="1"/>
  <c r="O12" i="1"/>
  <c r="Q12" i="1" s="1"/>
  <c r="F12" i="1" s="1"/>
  <c r="F18" i="1"/>
  <c r="F31" i="1"/>
  <c r="F17" i="1"/>
  <c r="F21" i="1"/>
  <c r="F24" i="1"/>
  <c r="F29" i="1"/>
  <c r="X10" i="1"/>
  <c r="Z10" i="1" s="1"/>
  <c r="F11" i="1"/>
  <c r="F13" i="1"/>
  <c r="F16" i="1"/>
  <c r="F22" i="1"/>
  <c r="F28" i="1"/>
  <c r="F30" i="1"/>
  <c r="R10" i="1"/>
  <c r="T10" i="1" s="1"/>
  <c r="U10" i="1"/>
  <c r="W10" i="1" s="1"/>
  <c r="N18" i="1"/>
  <c r="G26" i="1"/>
  <c r="J26" i="1" s="1"/>
  <c r="O26" i="1"/>
  <c r="Q26" i="1" s="1"/>
  <c r="F26" i="1" s="1"/>
  <c r="O10" i="1"/>
  <c r="Q10" i="1" s="1"/>
  <c r="F10" i="1" l="1"/>
</calcChain>
</file>

<file path=xl/sharedStrings.xml><?xml version="1.0" encoding="utf-8"?>
<sst xmlns="http://schemas.openxmlformats.org/spreadsheetml/2006/main" count="111" uniqueCount="75">
  <si>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</si>
  <si>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</si>
  <si>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</si>
  <si>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</si>
  <si>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</si>
  <si>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</si>
  <si>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</si>
  <si>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</si>
  <si>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</si>
  <si>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</si>
  <si>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</si>
  <si>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</si>
  <si>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</si>
  <si>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</si>
  <si>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</si>
  <si>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</si>
  <si>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</si>
  <si>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</si>
  <si>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</si>
  <si>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</si>
  <si>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</si>
  <si>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</si>
  <si>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</si>
  <si>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</si>
  <si>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</si>
  <si>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</si>
  <si>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</si>
  <si>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</si>
  <si>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</si>
  <si>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</si>
  <si>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</si>
  <si>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</si>
  <si>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</si>
  <si>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</si>
  <si>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</si>
  <si>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</si>
  <si>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Администрация города Норильска
 (МКУ "Управление социальной политики")
Снежногорское территориальное управление</t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</si>
  <si>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</si>
  <si>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</si>
  <si>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</si>
  <si>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</si>
  <si>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</si>
  <si>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</si>
  <si>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</si>
  <si>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</si>
  <si>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</si>
  <si>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</si>
  <si>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</si>
  <si>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</si>
  <si>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</si>
  <si>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</si>
  <si>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</si>
  <si>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</si>
  <si>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</si>
  <si>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</si>
  <si>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</si>
  <si>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</si>
  <si>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</si>
  <si>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</si>
  <si>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</si>
  <si>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</si>
  <si>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</si>
  <si>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</si>
  <si>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</si>
  <si>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</si>
  <si>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</si>
  <si>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</si>
  <si>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</si>
  <si>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</si>
  <si>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</si>
  <si>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</si>
  <si>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</si>
  <si>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</si>
  <si>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</si>
  <si>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Приложение 
к постановлению Администрации города Норильска                                                                                                                                    от 15.02.2022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</si>
</sst>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3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8" fillId="0" borderId="12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63"/>
  <sheetViews>
    <sheetView tabSelected="1" view="pageBreakPreview" zoomScale="60" workbookViewId="0">
      <selection activeCell="Q10" sqref="Q10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51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52" hidden="1" customWidth="1"/>
    <col min="15" max="15" width="14.6640625" style="53" customWidth="1"/>
    <col min="16" max="16" width="16" style="53" hidden="1" customWidth="1"/>
    <col min="17" max="17" width="21.88671875" style="52" customWidth="1"/>
    <col min="18" max="18" width="14.6640625" style="50" customWidth="1"/>
    <col min="19" max="19" width="16" style="2" hidden="1" customWidth="1"/>
    <col min="20" max="20" width="21.44140625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26" ht="60.6" customHeight="1" x14ac:dyDescent="0.3">
      <c r="D1" s="3"/>
      <c r="N1" s="1"/>
      <c r="O1" s="4"/>
      <c r="P1" s="4"/>
      <c r="Q1" s="1"/>
      <c r="R1" s="2"/>
      <c r="U1" s="54" t="s">
        <v>74</v>
      </c>
      <c r="V1" s="54"/>
      <c r="W1" s="54"/>
      <c r="X1" s="54"/>
      <c r="Y1" s="54"/>
      <c r="Z1" s="54"/>
    </row>
    <row r="2" spans="1:26" ht="91.5" customHeight="1" x14ac:dyDescent="0.3">
      <c r="D2" s="3"/>
      <c r="F2" s="6"/>
      <c r="G2" s="6"/>
      <c r="H2" s="7"/>
      <c r="I2" s="7"/>
      <c r="J2" s="7"/>
      <c r="K2" s="7"/>
      <c r="L2" s="7"/>
      <c r="M2" s="2"/>
      <c r="N2" s="54"/>
      <c r="O2" s="54"/>
      <c r="P2" s="54"/>
      <c r="Q2" s="54"/>
      <c r="R2" s="54"/>
      <c r="S2" s="54"/>
      <c r="U2" s="54" t="s">
        <v>0</v>
      </c>
      <c r="V2" s="54"/>
      <c r="W2" s="54"/>
      <c r="X2" s="54"/>
      <c r="Y2" s="54"/>
      <c r="Z2" s="54"/>
    </row>
    <row r="3" spans="1:26" ht="52.5" customHeight="1" x14ac:dyDescent="0.3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x14ac:dyDescent="0.3">
      <c r="B4" s="8"/>
      <c r="D4" s="3"/>
      <c r="M4" s="9"/>
      <c r="N4" s="1"/>
      <c r="O4" s="4"/>
      <c r="P4" s="4"/>
      <c r="Q4" s="1"/>
      <c r="R4" s="2"/>
    </row>
    <row r="5" spans="1:26" ht="91.5" customHeight="1" x14ac:dyDescent="0.3">
      <c r="A5" s="56" t="s">
        <v>2</v>
      </c>
      <c r="B5" s="59" t="s">
        <v>3</v>
      </c>
      <c r="C5" s="59" t="s">
        <v>4</v>
      </c>
      <c r="D5" s="62" t="s">
        <v>5</v>
      </c>
      <c r="E5" s="63"/>
      <c r="F5" s="59" t="s">
        <v>6</v>
      </c>
      <c r="G5" s="62" t="s">
        <v>7</v>
      </c>
      <c r="H5" s="64"/>
      <c r="I5" s="64"/>
      <c r="J5" s="63"/>
      <c r="K5" s="72" t="s">
        <v>8</v>
      </c>
      <c r="L5" s="72"/>
      <c r="M5" s="72"/>
      <c r="N5" s="73"/>
      <c r="O5" s="72" t="s">
        <v>9</v>
      </c>
      <c r="P5" s="72"/>
      <c r="Q5" s="73"/>
      <c r="R5" s="72" t="s">
        <v>10</v>
      </c>
      <c r="S5" s="72"/>
      <c r="T5" s="73"/>
      <c r="U5" s="72" t="s">
        <v>11</v>
      </c>
      <c r="V5" s="72"/>
      <c r="W5" s="73"/>
      <c r="X5" s="72" t="s">
        <v>12</v>
      </c>
      <c r="Y5" s="72"/>
      <c r="Z5" s="73"/>
    </row>
    <row r="6" spans="1:26" ht="27" customHeight="1" x14ac:dyDescent="0.3">
      <c r="A6" s="57"/>
      <c r="B6" s="60"/>
      <c r="C6" s="60"/>
      <c r="D6" s="65" t="s">
        <v>13</v>
      </c>
      <c r="E6" s="59" t="s">
        <v>14</v>
      </c>
      <c r="F6" s="60"/>
      <c r="G6" s="68" t="s">
        <v>15</v>
      </c>
      <c r="H6" s="69"/>
      <c r="I6" s="69"/>
      <c r="J6" s="70"/>
      <c r="K6" s="71" t="s">
        <v>16</v>
      </c>
      <c r="L6" s="72"/>
      <c r="M6" s="72"/>
      <c r="N6" s="73"/>
      <c r="O6" s="71" t="s">
        <v>16</v>
      </c>
      <c r="P6" s="72"/>
      <c r="Q6" s="73"/>
      <c r="R6" s="71" t="s">
        <v>16</v>
      </c>
      <c r="S6" s="72"/>
      <c r="T6" s="73"/>
      <c r="U6" s="71" t="s">
        <v>16</v>
      </c>
      <c r="V6" s="72"/>
      <c r="W6" s="73"/>
      <c r="X6" s="71" t="s">
        <v>16</v>
      </c>
      <c r="Y6" s="72"/>
      <c r="Z6" s="73"/>
    </row>
    <row r="7" spans="1:26" ht="74.25" customHeight="1" x14ac:dyDescent="0.3">
      <c r="A7" s="57"/>
      <c r="B7" s="60"/>
      <c r="C7" s="60"/>
      <c r="D7" s="66"/>
      <c r="E7" s="60"/>
      <c r="F7" s="61"/>
      <c r="G7" s="74" t="s">
        <v>17</v>
      </c>
      <c r="H7" s="74" t="s">
        <v>18</v>
      </c>
      <c r="I7" s="59" t="s">
        <v>19</v>
      </c>
      <c r="J7" s="10" t="s">
        <v>20</v>
      </c>
      <c r="K7" s="74" t="s">
        <v>17</v>
      </c>
      <c r="L7" s="74" t="s">
        <v>18</v>
      </c>
      <c r="M7" s="59" t="s">
        <v>19</v>
      </c>
      <c r="N7" s="10" t="s">
        <v>21</v>
      </c>
      <c r="O7" s="74" t="s">
        <v>17</v>
      </c>
      <c r="P7" s="74" t="s">
        <v>18</v>
      </c>
      <c r="Q7" s="10" t="s">
        <v>22</v>
      </c>
      <c r="R7" s="74" t="s">
        <v>17</v>
      </c>
      <c r="S7" s="74" t="s">
        <v>18</v>
      </c>
      <c r="T7" s="10" t="s">
        <v>22</v>
      </c>
      <c r="U7" s="74" t="s">
        <v>17</v>
      </c>
      <c r="V7" s="74" t="s">
        <v>18</v>
      </c>
      <c r="W7" s="10" t="s">
        <v>22</v>
      </c>
      <c r="X7" s="74" t="s">
        <v>17</v>
      </c>
      <c r="Y7" s="74" t="s">
        <v>18</v>
      </c>
      <c r="Z7" s="10" t="s">
        <v>22</v>
      </c>
    </row>
    <row r="8" spans="1:26" ht="35.25" customHeight="1" x14ac:dyDescent="0.3">
      <c r="A8" s="58"/>
      <c r="B8" s="61"/>
      <c r="C8" s="61"/>
      <c r="D8" s="67"/>
      <c r="E8" s="61"/>
      <c r="F8" s="11" t="s">
        <v>23</v>
      </c>
      <c r="G8" s="75"/>
      <c r="H8" s="75"/>
      <c r="I8" s="61"/>
      <c r="J8" s="10" t="s">
        <v>24</v>
      </c>
      <c r="K8" s="75"/>
      <c r="L8" s="75"/>
      <c r="M8" s="61"/>
      <c r="N8" s="10" t="s">
        <v>25</v>
      </c>
      <c r="O8" s="75"/>
      <c r="P8" s="75"/>
      <c r="Q8" s="12" t="s">
        <v>26</v>
      </c>
      <c r="R8" s="75"/>
      <c r="S8" s="75"/>
      <c r="T8" s="12" t="s">
        <v>27</v>
      </c>
      <c r="U8" s="75"/>
      <c r="V8" s="75"/>
      <c r="W8" s="12" t="s">
        <v>28</v>
      </c>
      <c r="X8" s="75"/>
      <c r="Y8" s="75"/>
      <c r="Z8" s="12" t="s">
        <v>29</v>
      </c>
    </row>
    <row r="9" spans="1:26" s="3" customFormat="1" x14ac:dyDescent="0.3">
      <c r="A9" s="13">
        <v>1</v>
      </c>
      <c r="B9" s="13">
        <v>2</v>
      </c>
      <c r="C9" s="13">
        <v>3</v>
      </c>
      <c r="D9" s="14">
        <v>4</v>
      </c>
      <c r="E9" s="14">
        <v>4</v>
      </c>
      <c r="F9" s="15">
        <v>5</v>
      </c>
      <c r="G9" s="15">
        <v>6</v>
      </c>
      <c r="H9" s="15">
        <v>7</v>
      </c>
      <c r="I9" s="15">
        <v>8</v>
      </c>
      <c r="J9" s="16">
        <v>9</v>
      </c>
      <c r="K9" s="13">
        <v>10</v>
      </c>
      <c r="L9" s="16">
        <v>11</v>
      </c>
      <c r="M9" s="16">
        <v>12</v>
      </c>
      <c r="N9" s="16">
        <v>13</v>
      </c>
      <c r="O9" s="15">
        <v>6</v>
      </c>
      <c r="P9" s="15">
        <v>7</v>
      </c>
      <c r="Q9" s="16">
        <v>7</v>
      </c>
      <c r="R9" s="15">
        <v>8</v>
      </c>
      <c r="S9" s="15">
        <v>10</v>
      </c>
      <c r="T9" s="16">
        <v>9</v>
      </c>
      <c r="U9" s="15">
        <v>10</v>
      </c>
      <c r="V9" s="15">
        <v>13</v>
      </c>
      <c r="W9" s="16">
        <v>11</v>
      </c>
      <c r="X9" s="15">
        <v>12</v>
      </c>
      <c r="Y9" s="15">
        <v>16</v>
      </c>
      <c r="Z9" s="16">
        <v>13</v>
      </c>
    </row>
    <row r="10" spans="1:26" s="20" customFormat="1" ht="54.75" customHeight="1" x14ac:dyDescent="0.3">
      <c r="A10" s="17"/>
      <c r="B10" s="18" t="s">
        <v>30</v>
      </c>
      <c r="C10" s="19"/>
      <c r="D10" s="19"/>
      <c r="E10" s="17"/>
      <c r="F10" s="19">
        <f>Q10+T10+W10+Z10</f>
        <v>839419.70000000007</v>
      </c>
      <c r="G10" s="19" t="e">
        <f>SUM(#REF!,G11,G12,G24,G26,G30)</f>
        <v>#REF!</v>
      </c>
      <c r="H10" s="19">
        <f>SUM(H11:H12,H30:H30,H24:H26)</f>
        <v>0</v>
      </c>
      <c r="I10" s="19">
        <f>I24</f>
        <v>3273</v>
      </c>
      <c r="J10" s="19" t="e">
        <f t="shared" ref="J10:J30" si="0">SUM(G10:I10)</f>
        <v>#REF!</v>
      </c>
      <c r="K10" s="19" t="e">
        <f>SUM(#REF!,K11,K12,K24,K26,K30)</f>
        <v>#REF!</v>
      </c>
      <c r="L10" s="19">
        <f>SUM(L11:L12,L30:L30,L24:L26)</f>
        <v>0</v>
      </c>
      <c r="M10" s="19">
        <f>M12+M24</f>
        <v>0</v>
      </c>
      <c r="N10" s="19" t="e">
        <f t="shared" ref="N10:N30" si="1">SUM(K10:M10)</f>
        <v>#REF!</v>
      </c>
      <c r="O10" s="19">
        <f>SUM(O11,O12,O24,O26,O30,O31)</f>
        <v>206679.7</v>
      </c>
      <c r="P10" s="19">
        <f>SUM(P11:P12,P30:P30,P24:P26)</f>
        <v>0</v>
      </c>
      <c r="Q10" s="19">
        <f t="shared" ref="Q10:Q12" si="2">SUM(O10:P10)</f>
        <v>206679.7</v>
      </c>
      <c r="R10" s="19">
        <f>SUM(R11,R12,R24,R26,R30,R31)</f>
        <v>263455.40000000002</v>
      </c>
      <c r="S10" s="19">
        <f>SUM(S11:S12,S30:S30,S24:S26)</f>
        <v>0</v>
      </c>
      <c r="T10" s="19">
        <f t="shared" ref="T10:T22" si="3">SUM(R10:S10)</f>
        <v>263455.40000000002</v>
      </c>
      <c r="U10" s="19">
        <f>SUM(U11,U12,U24,U26,U30,U31)</f>
        <v>244615.50000000003</v>
      </c>
      <c r="V10" s="19">
        <f>SUM(V11:V12,V30:V30,V24:V26)</f>
        <v>0</v>
      </c>
      <c r="W10" s="19">
        <f t="shared" ref="W10:W22" si="4">SUM(U10:V10)</f>
        <v>244615.50000000003</v>
      </c>
      <c r="X10" s="19">
        <f>SUM(X11,X12,X24,X26,X30,X31)</f>
        <v>124669.1</v>
      </c>
      <c r="Y10" s="19">
        <f>SUM(Y11:Y12,Y30:Y30,Y24:Y26)</f>
        <v>0</v>
      </c>
      <c r="Z10" s="19">
        <f t="shared" ref="Z10:Z22" si="5">SUM(X10:Y10)</f>
        <v>124669.1</v>
      </c>
    </row>
    <row r="11" spans="1:26" ht="88.5" customHeight="1" x14ac:dyDescent="0.3">
      <c r="A11" s="21"/>
      <c r="B11" s="22" t="s">
        <v>31</v>
      </c>
      <c r="C11" s="23" t="s">
        <v>32</v>
      </c>
      <c r="D11" s="24" t="s">
        <v>33</v>
      </c>
      <c r="E11" s="24" t="s">
        <v>34</v>
      </c>
      <c r="F11" s="19">
        <f t="shared" ref="F11:F31" si="6">Q11+T11+W11+Z11</f>
        <v>137443.80000000002</v>
      </c>
      <c r="G11" s="19">
        <v>14788.3</v>
      </c>
      <c r="H11" s="19"/>
      <c r="I11" s="19"/>
      <c r="J11" s="19">
        <f t="shared" si="0"/>
        <v>14788.3</v>
      </c>
      <c r="K11" s="19">
        <v>14530</v>
      </c>
      <c r="L11" s="19"/>
      <c r="M11" s="19"/>
      <c r="N11" s="19">
        <f t="shared" si="1"/>
        <v>14530</v>
      </c>
      <c r="O11" s="19">
        <f>30437.4+2308+20</f>
        <v>32765.4</v>
      </c>
      <c r="P11" s="19"/>
      <c r="Q11" s="19">
        <f t="shared" si="2"/>
        <v>32765.4</v>
      </c>
      <c r="R11" s="19">
        <v>34892.800000000003</v>
      </c>
      <c r="S11" s="19"/>
      <c r="T11" s="19">
        <f t="shared" si="3"/>
        <v>34892.800000000003</v>
      </c>
      <c r="U11" s="19">
        <v>34892.800000000003</v>
      </c>
      <c r="V11" s="19"/>
      <c r="W11" s="19">
        <f t="shared" si="4"/>
        <v>34892.800000000003</v>
      </c>
      <c r="X11" s="19">
        <v>34892.800000000003</v>
      </c>
      <c r="Y11" s="19"/>
      <c r="Z11" s="19">
        <f t="shared" si="5"/>
        <v>34892.800000000003</v>
      </c>
    </row>
    <row r="12" spans="1:26" s="20" customFormat="1" ht="127.5" customHeight="1" x14ac:dyDescent="0.3">
      <c r="A12" s="21"/>
      <c r="B12" s="22" t="s">
        <v>35</v>
      </c>
      <c r="C12" s="23" t="s">
        <v>36</v>
      </c>
      <c r="D12" s="24">
        <v>1003</v>
      </c>
      <c r="E12" s="24" t="s">
        <v>37</v>
      </c>
      <c r="F12" s="19">
        <f t="shared" si="6"/>
        <v>456408.6</v>
      </c>
      <c r="G12" s="19">
        <f>G13+G14+G15+G16+G18+G20+G21+G22</f>
        <v>147417.1</v>
      </c>
      <c r="H12" s="19"/>
      <c r="I12" s="19"/>
      <c r="J12" s="19">
        <f t="shared" si="0"/>
        <v>147417.1</v>
      </c>
      <c r="K12" s="19">
        <f>K13+K14+K15+K16+K18+K20+K21+K22</f>
        <v>50224.700000000004</v>
      </c>
      <c r="L12" s="19"/>
      <c r="M12" s="19"/>
      <c r="N12" s="19">
        <f t="shared" si="1"/>
        <v>50224.700000000004</v>
      </c>
      <c r="O12" s="19">
        <f>O13+O14+O15+O17+O19+O20+O23</f>
        <v>114389.4</v>
      </c>
      <c r="P12" s="19"/>
      <c r="Q12" s="19">
        <f t="shared" si="2"/>
        <v>114389.4</v>
      </c>
      <c r="R12" s="19">
        <f>R13+R14+R15+R17+R19+R20+R23</f>
        <v>159608.1</v>
      </c>
      <c r="S12" s="19"/>
      <c r="T12" s="19">
        <f t="shared" si="3"/>
        <v>159608.1</v>
      </c>
      <c r="U12" s="19">
        <f>U13+U14+U15+U17+U19+U20+U23</f>
        <v>147408.1</v>
      </c>
      <c r="V12" s="19"/>
      <c r="W12" s="19">
        <f>SUM(U12:V12)</f>
        <v>147408.1</v>
      </c>
      <c r="X12" s="19">
        <f>X13+X14+X15+X17+X19+X20+X23</f>
        <v>35003</v>
      </c>
      <c r="Y12" s="19"/>
      <c r="Z12" s="19">
        <f t="shared" si="5"/>
        <v>35003</v>
      </c>
    </row>
    <row r="13" spans="1:26" s="20" customFormat="1" ht="78.75" customHeight="1" x14ac:dyDescent="0.3">
      <c r="A13" s="77"/>
      <c r="B13" s="79" t="s">
        <v>38</v>
      </c>
      <c r="C13" s="23" t="s">
        <v>32</v>
      </c>
      <c r="D13" s="24">
        <v>1003</v>
      </c>
      <c r="E13" s="24" t="s">
        <v>39</v>
      </c>
      <c r="F13" s="19">
        <f t="shared" si="6"/>
        <v>34216.5</v>
      </c>
      <c r="G13" s="25">
        <f>10752.1-1186.7</f>
        <v>9565.4</v>
      </c>
      <c r="H13" s="25"/>
      <c r="I13" s="25"/>
      <c r="J13" s="25">
        <f t="shared" si="0"/>
        <v>9565.4</v>
      </c>
      <c r="K13" s="25">
        <v>7442.4</v>
      </c>
      <c r="L13" s="25"/>
      <c r="M13" s="25"/>
      <c r="N13" s="25">
        <f t="shared" si="1"/>
        <v>7442.4</v>
      </c>
      <c r="O13" s="25">
        <f>9414.9+331.2+128+175.2-74</f>
        <v>9975.3000000000011</v>
      </c>
      <c r="P13" s="25"/>
      <c r="Q13" s="25">
        <f>SUM(O13:P13)</f>
        <v>9975.3000000000011</v>
      </c>
      <c r="R13" s="25">
        <v>8080.4</v>
      </c>
      <c r="S13" s="25"/>
      <c r="T13" s="25">
        <f>SUM(R13:S13)</f>
        <v>8080.4</v>
      </c>
      <c r="U13" s="25">
        <v>8080.4</v>
      </c>
      <c r="V13" s="25"/>
      <c r="W13" s="25">
        <f t="shared" si="4"/>
        <v>8080.4</v>
      </c>
      <c r="X13" s="25">
        <v>8080.4</v>
      </c>
      <c r="Y13" s="25"/>
      <c r="Z13" s="25">
        <f t="shared" si="5"/>
        <v>8080.4</v>
      </c>
    </row>
    <row r="14" spans="1:26" s="20" customFormat="1" ht="50.4" x14ac:dyDescent="0.3">
      <c r="A14" s="78"/>
      <c r="B14" s="80"/>
      <c r="C14" s="23" t="s">
        <v>40</v>
      </c>
      <c r="D14" s="24">
        <v>1003</v>
      </c>
      <c r="E14" s="24" t="s">
        <v>41</v>
      </c>
      <c r="F14" s="19">
        <f t="shared" si="6"/>
        <v>4643.9000000000005</v>
      </c>
      <c r="G14" s="25">
        <v>1186.7</v>
      </c>
      <c r="H14" s="25"/>
      <c r="I14" s="25"/>
      <c r="J14" s="25">
        <f t="shared" si="0"/>
        <v>1186.7</v>
      </c>
      <c r="K14" s="25">
        <v>1186.7</v>
      </c>
      <c r="L14" s="25"/>
      <c r="M14" s="25"/>
      <c r="N14" s="25">
        <f t="shared" si="1"/>
        <v>1186.7</v>
      </c>
      <c r="O14" s="25">
        <v>1186.7</v>
      </c>
      <c r="P14" s="25"/>
      <c r="Q14" s="25">
        <f t="shared" ref="Q14:Q16" si="7">SUM(O14:P14)</f>
        <v>1186.7</v>
      </c>
      <c r="R14" s="25">
        <v>1152.4000000000001</v>
      </c>
      <c r="S14" s="25"/>
      <c r="T14" s="25">
        <f t="shared" si="3"/>
        <v>1152.4000000000001</v>
      </c>
      <c r="U14" s="25">
        <v>1152.4000000000001</v>
      </c>
      <c r="V14" s="25"/>
      <c r="W14" s="25">
        <f t="shared" si="4"/>
        <v>1152.4000000000001</v>
      </c>
      <c r="X14" s="25">
        <v>1152.4000000000001</v>
      </c>
      <c r="Y14" s="25"/>
      <c r="Z14" s="25">
        <f t="shared" si="5"/>
        <v>1152.4000000000001</v>
      </c>
    </row>
    <row r="15" spans="1:26" s="20" customFormat="1" ht="89.25" customHeight="1" x14ac:dyDescent="0.3">
      <c r="A15" s="26"/>
      <c r="B15" s="27" t="s">
        <v>42</v>
      </c>
      <c r="C15" s="23" t="s">
        <v>32</v>
      </c>
      <c r="D15" s="24">
        <v>1003</v>
      </c>
      <c r="E15" s="24" t="s">
        <v>43</v>
      </c>
      <c r="F15" s="19">
        <f t="shared" si="6"/>
        <v>114213.7</v>
      </c>
      <c r="G15" s="25">
        <v>26047.1</v>
      </c>
      <c r="H15" s="25"/>
      <c r="I15" s="25"/>
      <c r="J15" s="25">
        <f t="shared" si="0"/>
        <v>26047.1</v>
      </c>
      <c r="K15" s="25">
        <v>23746.2</v>
      </c>
      <c r="L15" s="25"/>
      <c r="M15" s="25"/>
      <c r="N15" s="25">
        <f t="shared" si="1"/>
        <v>23746.2</v>
      </c>
      <c r="O15" s="25">
        <f>24660.1+43</f>
        <v>24703.1</v>
      </c>
      <c r="P15" s="25"/>
      <c r="Q15" s="25">
        <f t="shared" si="7"/>
        <v>24703.1</v>
      </c>
      <c r="R15" s="25">
        <v>37970.199999999997</v>
      </c>
      <c r="S15" s="25"/>
      <c r="T15" s="25">
        <f t="shared" si="3"/>
        <v>37970.199999999997</v>
      </c>
      <c r="U15" s="25">
        <v>25770.2</v>
      </c>
      <c r="V15" s="25"/>
      <c r="W15" s="25">
        <f t="shared" si="4"/>
        <v>25770.2</v>
      </c>
      <c r="X15" s="25">
        <v>25770.2</v>
      </c>
      <c r="Y15" s="25"/>
      <c r="Z15" s="25">
        <f t="shared" si="5"/>
        <v>25770.2</v>
      </c>
    </row>
    <row r="16" spans="1:26" s="20" customFormat="1" ht="86.25" hidden="1" customHeight="1" x14ac:dyDescent="0.3">
      <c r="A16" s="26"/>
      <c r="B16" s="79" t="s">
        <v>44</v>
      </c>
      <c r="C16" s="23" t="s">
        <v>45</v>
      </c>
      <c r="D16" s="24">
        <v>1003</v>
      </c>
      <c r="E16" s="24" t="s">
        <v>46</v>
      </c>
      <c r="F16" s="19">
        <f>Q16+T16+W16+Z16</f>
        <v>0</v>
      </c>
      <c r="G16" s="25">
        <v>16650</v>
      </c>
      <c r="H16" s="25"/>
      <c r="I16" s="25"/>
      <c r="J16" s="25">
        <f t="shared" si="0"/>
        <v>16650</v>
      </c>
      <c r="K16" s="25">
        <v>0</v>
      </c>
      <c r="L16" s="25"/>
      <c r="M16" s="25"/>
      <c r="N16" s="25">
        <f t="shared" si="1"/>
        <v>0</v>
      </c>
      <c r="O16" s="25"/>
      <c r="P16" s="25"/>
      <c r="Q16" s="25">
        <f t="shared" si="7"/>
        <v>0</v>
      </c>
      <c r="R16" s="25"/>
      <c r="S16" s="25"/>
      <c r="T16" s="25">
        <f t="shared" si="3"/>
        <v>0</v>
      </c>
      <c r="U16" s="25">
        <v>0</v>
      </c>
      <c r="V16" s="25"/>
      <c r="W16" s="25">
        <f t="shared" si="4"/>
        <v>0</v>
      </c>
      <c r="X16" s="25">
        <v>0</v>
      </c>
      <c r="Y16" s="25"/>
      <c r="Z16" s="25">
        <f t="shared" si="5"/>
        <v>0</v>
      </c>
    </row>
    <row r="17" spans="1:26" s="20" customFormat="1" ht="81.75" customHeight="1" x14ac:dyDescent="0.3">
      <c r="A17" s="26"/>
      <c r="B17" s="80"/>
      <c r="C17" s="23" t="s">
        <v>32</v>
      </c>
      <c r="D17" s="24"/>
      <c r="E17" s="24" t="s">
        <v>46</v>
      </c>
      <c r="F17" s="19">
        <f>Q17+T17+W17+Z17</f>
        <v>53268.3</v>
      </c>
      <c r="G17" s="25"/>
      <c r="H17" s="25"/>
      <c r="I17" s="25"/>
      <c r="J17" s="25"/>
      <c r="K17" s="25"/>
      <c r="L17" s="25"/>
      <c r="M17" s="25"/>
      <c r="N17" s="25"/>
      <c r="O17" s="25">
        <f>19620-5591.7</f>
        <v>14028.3</v>
      </c>
      <c r="P17" s="25"/>
      <c r="Q17" s="25">
        <f>SUM(O17:P17)</f>
        <v>14028.3</v>
      </c>
      <c r="R17" s="25">
        <v>19620</v>
      </c>
      <c r="S17" s="25"/>
      <c r="T17" s="25">
        <f>SUM(R17:S17)</f>
        <v>19620</v>
      </c>
      <c r="U17" s="25">
        <v>19620</v>
      </c>
      <c r="V17" s="25"/>
      <c r="W17" s="25">
        <f>SUM(U17:V17)</f>
        <v>19620</v>
      </c>
      <c r="X17" s="25">
        <v>0</v>
      </c>
      <c r="Y17" s="25"/>
      <c r="Z17" s="25">
        <f>SUM(X17:Y17)</f>
        <v>0</v>
      </c>
    </row>
    <row r="18" spans="1:26" s="20" customFormat="1" ht="129.75" hidden="1" customHeight="1" x14ac:dyDescent="0.3">
      <c r="A18" s="26"/>
      <c r="B18" s="79" t="s">
        <v>47</v>
      </c>
      <c r="C18" s="23" t="s">
        <v>45</v>
      </c>
      <c r="D18" s="24">
        <v>1003</v>
      </c>
      <c r="E18" s="24" t="s">
        <v>48</v>
      </c>
      <c r="F18" s="19">
        <f>Q18+T18+W18+Z18</f>
        <v>0</v>
      </c>
      <c r="G18" s="25">
        <f>'[1]ФЭО 2017-2020'!O124</f>
        <v>9900</v>
      </c>
      <c r="H18" s="25"/>
      <c r="I18" s="25"/>
      <c r="J18" s="25">
        <f t="shared" si="0"/>
        <v>9900</v>
      </c>
      <c r="K18" s="25">
        <f>'[1]ФЭО 2017-2020'!V124</f>
        <v>0</v>
      </c>
      <c r="L18" s="25"/>
      <c r="M18" s="25"/>
      <c r="N18" s="25">
        <f t="shared" si="1"/>
        <v>0</v>
      </c>
      <c r="O18" s="25"/>
      <c r="P18" s="25"/>
      <c r="Q18" s="25">
        <f t="shared" ref="Q18:Q22" si="8">SUM(O18:P18)</f>
        <v>0</v>
      </c>
      <c r="R18" s="25"/>
      <c r="S18" s="25"/>
      <c r="T18" s="25">
        <f t="shared" si="3"/>
        <v>0</v>
      </c>
      <c r="U18" s="25">
        <v>0</v>
      </c>
      <c r="V18" s="25"/>
      <c r="W18" s="25">
        <f t="shared" si="4"/>
        <v>0</v>
      </c>
      <c r="X18" s="25">
        <v>0</v>
      </c>
      <c r="Y18" s="25"/>
      <c r="Z18" s="25">
        <f t="shared" si="5"/>
        <v>0</v>
      </c>
    </row>
    <row r="19" spans="1:26" s="20" customFormat="1" ht="234" customHeight="1" x14ac:dyDescent="0.3">
      <c r="A19" s="28"/>
      <c r="B19" s="80"/>
      <c r="C19" s="23" t="s">
        <v>32</v>
      </c>
      <c r="D19" s="29"/>
      <c r="E19" s="24" t="s">
        <v>48</v>
      </c>
      <c r="F19" s="19">
        <f t="shared" si="6"/>
        <v>210705.9</v>
      </c>
      <c r="G19" s="25"/>
      <c r="H19" s="25"/>
      <c r="I19" s="25"/>
      <c r="J19" s="25"/>
      <c r="K19" s="25"/>
      <c r="L19" s="25"/>
      <c r="M19" s="25"/>
      <c r="N19" s="25"/>
      <c r="O19" s="25">
        <f>40941+10434.9</f>
        <v>51375.9</v>
      </c>
      <c r="P19" s="25"/>
      <c r="Q19" s="25">
        <f t="shared" si="8"/>
        <v>51375.9</v>
      </c>
      <c r="R19" s="25">
        <v>79665</v>
      </c>
      <c r="S19" s="25"/>
      <c r="T19" s="25">
        <f t="shared" si="3"/>
        <v>79665</v>
      </c>
      <c r="U19" s="25">
        <v>79665</v>
      </c>
      <c r="V19" s="25"/>
      <c r="W19" s="25">
        <f t="shared" si="4"/>
        <v>79665</v>
      </c>
      <c r="X19" s="25">
        <v>0</v>
      </c>
      <c r="Y19" s="25"/>
      <c r="Z19" s="25">
        <f t="shared" si="5"/>
        <v>0</v>
      </c>
    </row>
    <row r="20" spans="1:26" s="20" customFormat="1" ht="87" customHeight="1" x14ac:dyDescent="0.3">
      <c r="A20" s="28"/>
      <c r="B20" s="27" t="s">
        <v>49</v>
      </c>
      <c r="C20" s="23" t="s">
        <v>32</v>
      </c>
      <c r="D20" s="29">
        <v>1003</v>
      </c>
      <c r="E20" s="24" t="s">
        <v>50</v>
      </c>
      <c r="F20" s="19">
        <f t="shared" si="6"/>
        <v>39360.300000000003</v>
      </c>
      <c r="G20" s="25">
        <v>19087.900000000001</v>
      </c>
      <c r="H20" s="25"/>
      <c r="I20" s="25"/>
      <c r="J20" s="25">
        <f t="shared" si="0"/>
        <v>19087.900000000001</v>
      </c>
      <c r="K20" s="25">
        <v>17849.400000000001</v>
      </c>
      <c r="L20" s="25"/>
      <c r="M20" s="25"/>
      <c r="N20" s="25">
        <f t="shared" si="1"/>
        <v>17849.400000000001</v>
      </c>
      <c r="O20" s="25">
        <v>13120.1</v>
      </c>
      <c r="P20" s="25"/>
      <c r="Q20" s="25">
        <f t="shared" si="8"/>
        <v>13120.1</v>
      </c>
      <c r="R20" s="25">
        <v>13120.1</v>
      </c>
      <c r="S20" s="25"/>
      <c r="T20" s="25">
        <f t="shared" si="3"/>
        <v>13120.1</v>
      </c>
      <c r="U20" s="25">
        <v>13120.1</v>
      </c>
      <c r="V20" s="25"/>
      <c r="W20" s="25">
        <f t="shared" si="4"/>
        <v>13120.1</v>
      </c>
      <c r="X20" s="25">
        <v>0</v>
      </c>
      <c r="Y20" s="25"/>
      <c r="Z20" s="25">
        <f t="shared" si="5"/>
        <v>0</v>
      </c>
    </row>
    <row r="21" spans="1:26" s="20" customFormat="1" ht="78" hidden="1" customHeight="1" x14ac:dyDescent="0.3">
      <c r="A21" s="28"/>
      <c r="B21" s="30" t="s">
        <v>51</v>
      </c>
      <c r="C21" s="23" t="s">
        <v>45</v>
      </c>
      <c r="D21" s="29"/>
      <c r="E21" s="24"/>
      <c r="F21" s="19">
        <f t="shared" si="6"/>
        <v>0</v>
      </c>
      <c r="G21" s="25">
        <v>19980</v>
      </c>
      <c r="H21" s="25"/>
      <c r="I21" s="25"/>
      <c r="J21" s="25">
        <f t="shared" si="0"/>
        <v>19980</v>
      </c>
      <c r="K21" s="25">
        <v>0</v>
      </c>
      <c r="L21" s="25"/>
      <c r="M21" s="25"/>
      <c r="N21" s="25">
        <f t="shared" si="1"/>
        <v>0</v>
      </c>
      <c r="O21" s="25">
        <v>0</v>
      </c>
      <c r="P21" s="25"/>
      <c r="Q21" s="25">
        <f t="shared" si="8"/>
        <v>0</v>
      </c>
      <c r="R21" s="25">
        <v>0</v>
      </c>
      <c r="S21" s="25"/>
      <c r="T21" s="25">
        <f t="shared" si="3"/>
        <v>0</v>
      </c>
      <c r="U21" s="25">
        <v>0</v>
      </c>
      <c r="V21" s="25"/>
      <c r="W21" s="25">
        <f t="shared" si="4"/>
        <v>0</v>
      </c>
      <c r="X21" s="25">
        <v>0</v>
      </c>
      <c r="Y21" s="25"/>
      <c r="Z21" s="25">
        <f t="shared" si="5"/>
        <v>0</v>
      </c>
    </row>
    <row r="22" spans="1:26" s="20" customFormat="1" ht="168" hidden="1" x14ac:dyDescent="0.3">
      <c r="A22" s="28"/>
      <c r="B22" s="31" t="s">
        <v>52</v>
      </c>
      <c r="C22" s="23" t="s">
        <v>45</v>
      </c>
      <c r="D22" s="29"/>
      <c r="E22" s="24"/>
      <c r="F22" s="19">
        <f t="shared" si="6"/>
        <v>0</v>
      </c>
      <c r="G22" s="25">
        <v>45000</v>
      </c>
      <c r="H22" s="25"/>
      <c r="I22" s="25"/>
      <c r="J22" s="25">
        <f t="shared" si="0"/>
        <v>45000</v>
      </c>
      <c r="K22" s="25">
        <v>0</v>
      </c>
      <c r="L22" s="25"/>
      <c r="M22" s="25"/>
      <c r="N22" s="25">
        <f t="shared" si="1"/>
        <v>0</v>
      </c>
      <c r="O22" s="25">
        <v>0</v>
      </c>
      <c r="P22" s="25"/>
      <c r="Q22" s="25">
        <f t="shared" si="8"/>
        <v>0</v>
      </c>
      <c r="R22" s="25">
        <v>0</v>
      </c>
      <c r="S22" s="25"/>
      <c r="T22" s="25">
        <f t="shared" si="3"/>
        <v>0</v>
      </c>
      <c r="U22" s="25">
        <v>0</v>
      </c>
      <c r="V22" s="25"/>
      <c r="W22" s="25">
        <f t="shared" si="4"/>
        <v>0</v>
      </c>
      <c r="X22" s="25">
        <v>0</v>
      </c>
      <c r="Y22" s="25"/>
      <c r="Z22" s="25">
        <f t="shared" si="5"/>
        <v>0</v>
      </c>
    </row>
    <row r="23" spans="1:26" s="20" customFormat="1" ht="65.25" hidden="1" customHeight="1" x14ac:dyDescent="0.3">
      <c r="A23" s="28"/>
      <c r="B23" s="32" t="s">
        <v>53</v>
      </c>
      <c r="C23" s="23" t="s">
        <v>54</v>
      </c>
      <c r="D23" s="29"/>
      <c r="E23" s="24" t="s">
        <v>55</v>
      </c>
      <c r="F23" s="19">
        <f t="shared" si="6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12.5" hidden="1" customHeight="1" x14ac:dyDescent="0.3">
      <c r="A24" s="21"/>
      <c r="B24" s="33" t="s">
        <v>56</v>
      </c>
      <c r="C24" s="34" t="s">
        <v>57</v>
      </c>
      <c r="D24" s="35" t="s">
        <v>58</v>
      </c>
      <c r="E24" s="35" t="s">
        <v>58</v>
      </c>
      <c r="F24" s="19">
        <f t="shared" si="6"/>
        <v>0</v>
      </c>
      <c r="G24" s="19">
        <v>0</v>
      </c>
      <c r="H24" s="19"/>
      <c r="I24" s="19">
        <v>3273</v>
      </c>
      <c r="J24" s="19">
        <f t="shared" si="0"/>
        <v>3273</v>
      </c>
      <c r="K24" s="19">
        <v>0</v>
      </c>
      <c r="L24" s="19"/>
      <c r="M24" s="19">
        <v>0</v>
      </c>
      <c r="N24" s="19">
        <f t="shared" si="1"/>
        <v>0</v>
      </c>
      <c r="O24" s="19">
        <v>0</v>
      </c>
      <c r="P24" s="19">
        <v>0</v>
      </c>
      <c r="Q24" s="19">
        <f t="shared" ref="Q24:Q31" si="9">SUM(O24:P24)</f>
        <v>0</v>
      </c>
      <c r="R24" s="19">
        <v>0</v>
      </c>
      <c r="S24" s="19">
        <v>0</v>
      </c>
      <c r="T24" s="19">
        <f t="shared" ref="T24:T31" si="10">SUM(R24:S24)</f>
        <v>0</v>
      </c>
      <c r="U24" s="19">
        <v>0</v>
      </c>
      <c r="V24" s="19">
        <v>0</v>
      </c>
      <c r="W24" s="19">
        <f t="shared" ref="W24:W31" si="11">SUM(U24:V24)</f>
        <v>0</v>
      </c>
      <c r="X24" s="19">
        <v>0</v>
      </c>
      <c r="Y24" s="19">
        <v>0</v>
      </c>
      <c r="Z24" s="19">
        <f t="shared" ref="Z24:Z31" si="12">SUM(X24:Y24)</f>
        <v>0</v>
      </c>
    </row>
    <row r="25" spans="1:26" ht="128.25" hidden="1" customHeight="1" x14ac:dyDescent="0.3">
      <c r="A25" s="26"/>
      <c r="B25" s="27" t="s">
        <v>59</v>
      </c>
      <c r="C25" s="23"/>
      <c r="D25" s="35" t="s">
        <v>58</v>
      </c>
      <c r="E25" s="35" t="s">
        <v>58</v>
      </c>
      <c r="F25" s="19">
        <f t="shared" si="6"/>
        <v>0</v>
      </c>
      <c r="G25" s="25">
        <v>0</v>
      </c>
      <c r="H25" s="25"/>
      <c r="I25" s="25">
        <v>3273</v>
      </c>
      <c r="J25" s="25">
        <f>SUM(G25:I25)</f>
        <v>3273</v>
      </c>
      <c r="K25" s="25">
        <v>0</v>
      </c>
      <c r="L25" s="25"/>
      <c r="M25" s="25">
        <v>0</v>
      </c>
      <c r="N25" s="25">
        <f>SUM(K25:M25)</f>
        <v>0</v>
      </c>
      <c r="O25" s="25">
        <v>0</v>
      </c>
      <c r="P25" s="25"/>
      <c r="Q25" s="25">
        <f t="shared" si="9"/>
        <v>0</v>
      </c>
      <c r="R25" s="25">
        <v>0</v>
      </c>
      <c r="S25" s="25"/>
      <c r="T25" s="25">
        <f t="shared" si="10"/>
        <v>0</v>
      </c>
      <c r="U25" s="25">
        <v>0</v>
      </c>
      <c r="V25" s="25"/>
      <c r="W25" s="25">
        <f t="shared" si="11"/>
        <v>0</v>
      </c>
      <c r="X25" s="25">
        <v>0</v>
      </c>
      <c r="Y25" s="25"/>
      <c r="Z25" s="25">
        <f t="shared" si="12"/>
        <v>0</v>
      </c>
    </row>
    <row r="26" spans="1:26" s="20" customFormat="1" ht="78.75" customHeight="1" x14ac:dyDescent="0.3">
      <c r="A26" s="21"/>
      <c r="B26" s="22" t="s">
        <v>60</v>
      </c>
      <c r="C26" s="23" t="s">
        <v>32</v>
      </c>
      <c r="D26" s="24">
        <v>1003</v>
      </c>
      <c r="E26" s="24" t="s">
        <v>61</v>
      </c>
      <c r="F26" s="19">
        <f t="shared" si="6"/>
        <v>66537.900000000009</v>
      </c>
      <c r="G26" s="19">
        <f>G27+G28+G29</f>
        <v>12853.5</v>
      </c>
      <c r="H26" s="19"/>
      <c r="I26" s="19"/>
      <c r="J26" s="19">
        <f t="shared" si="0"/>
        <v>12853.5</v>
      </c>
      <c r="K26" s="19">
        <f>K27+K28+K29</f>
        <v>14619.2</v>
      </c>
      <c r="L26" s="19"/>
      <c r="M26" s="19"/>
      <c r="N26" s="19">
        <f t="shared" si="1"/>
        <v>14619.2</v>
      </c>
      <c r="O26" s="19">
        <f>O27+O28+O29</f>
        <v>15994.2</v>
      </c>
      <c r="P26" s="19"/>
      <c r="Q26" s="19">
        <f t="shared" si="9"/>
        <v>15994.2</v>
      </c>
      <c r="R26" s="19">
        <v>16847.900000000001</v>
      </c>
      <c r="S26" s="19"/>
      <c r="T26" s="19">
        <f t="shared" si="10"/>
        <v>16847.900000000001</v>
      </c>
      <c r="U26" s="19">
        <f>U27+U28+U29</f>
        <v>16847.900000000001</v>
      </c>
      <c r="V26" s="19"/>
      <c r="W26" s="19">
        <f t="shared" si="11"/>
        <v>16847.900000000001</v>
      </c>
      <c r="X26" s="19">
        <f>X27+X28+X29</f>
        <v>16847.900000000001</v>
      </c>
      <c r="Y26" s="19"/>
      <c r="Z26" s="19">
        <f t="shared" si="12"/>
        <v>16847.900000000001</v>
      </c>
    </row>
    <row r="27" spans="1:26" ht="107.25" hidden="1" customHeight="1" x14ac:dyDescent="0.3">
      <c r="A27" s="21"/>
      <c r="B27" s="27" t="s">
        <v>62</v>
      </c>
      <c r="C27" s="36" t="s">
        <v>63</v>
      </c>
      <c r="D27" s="24">
        <v>1003</v>
      </c>
      <c r="E27" s="24" t="s">
        <v>64</v>
      </c>
      <c r="F27" s="19">
        <f t="shared" si="6"/>
        <v>0</v>
      </c>
      <c r="G27" s="25">
        <v>100</v>
      </c>
      <c r="H27" s="25"/>
      <c r="I27" s="25"/>
      <c r="J27" s="25">
        <f t="shared" si="0"/>
        <v>100</v>
      </c>
      <c r="K27" s="25">
        <v>0</v>
      </c>
      <c r="L27" s="25"/>
      <c r="M27" s="25"/>
      <c r="N27" s="25">
        <f t="shared" si="1"/>
        <v>0</v>
      </c>
      <c r="O27" s="25">
        <v>0</v>
      </c>
      <c r="P27" s="25"/>
      <c r="Q27" s="25">
        <f t="shared" si="9"/>
        <v>0</v>
      </c>
      <c r="R27" s="25">
        <v>0</v>
      </c>
      <c r="S27" s="25"/>
      <c r="T27" s="25">
        <f t="shared" si="10"/>
        <v>0</v>
      </c>
      <c r="U27" s="25">
        <v>0</v>
      </c>
      <c r="V27" s="25"/>
      <c r="W27" s="25">
        <f t="shared" si="11"/>
        <v>0</v>
      </c>
      <c r="X27" s="25">
        <v>0</v>
      </c>
      <c r="Y27" s="25"/>
      <c r="Z27" s="25">
        <f t="shared" si="12"/>
        <v>0</v>
      </c>
    </row>
    <row r="28" spans="1:26" ht="107.25" customHeight="1" x14ac:dyDescent="0.3">
      <c r="A28" s="21"/>
      <c r="B28" s="37" t="s">
        <v>65</v>
      </c>
      <c r="C28" s="23" t="s">
        <v>32</v>
      </c>
      <c r="D28" s="24">
        <v>1003</v>
      </c>
      <c r="E28" s="24" t="s">
        <v>66</v>
      </c>
      <c r="F28" s="19">
        <f t="shared" si="6"/>
        <v>66537.900000000009</v>
      </c>
      <c r="G28" s="25">
        <v>11121</v>
      </c>
      <c r="H28" s="25"/>
      <c r="I28" s="25"/>
      <c r="J28" s="25">
        <f t="shared" si="0"/>
        <v>11121</v>
      </c>
      <c r="K28" s="25">
        <v>13239.2</v>
      </c>
      <c r="L28" s="25"/>
      <c r="M28" s="25"/>
      <c r="N28" s="25">
        <f t="shared" si="1"/>
        <v>13239.2</v>
      </c>
      <c r="O28" s="25">
        <f>15983.2+11</f>
        <v>15994.2</v>
      </c>
      <c r="P28" s="25"/>
      <c r="Q28" s="25">
        <f t="shared" si="9"/>
        <v>15994.2</v>
      </c>
      <c r="R28" s="25">
        <v>16847.900000000001</v>
      </c>
      <c r="S28" s="25"/>
      <c r="T28" s="25">
        <f t="shared" si="10"/>
        <v>16847.900000000001</v>
      </c>
      <c r="U28" s="25">
        <v>16847.900000000001</v>
      </c>
      <c r="V28" s="25"/>
      <c r="W28" s="25">
        <f t="shared" si="11"/>
        <v>16847.900000000001</v>
      </c>
      <c r="X28" s="25">
        <v>16847.900000000001</v>
      </c>
      <c r="Y28" s="25"/>
      <c r="Z28" s="25">
        <f t="shared" si="12"/>
        <v>16847.900000000001</v>
      </c>
    </row>
    <row r="29" spans="1:26" ht="88.5" hidden="1" customHeight="1" x14ac:dyDescent="0.3">
      <c r="A29" s="21"/>
      <c r="B29" s="27" t="s">
        <v>67</v>
      </c>
      <c r="C29" s="23" t="s">
        <v>54</v>
      </c>
      <c r="D29" s="24">
        <v>1003</v>
      </c>
      <c r="E29" s="24" t="s">
        <v>68</v>
      </c>
      <c r="F29" s="19">
        <f t="shared" si="6"/>
        <v>0</v>
      </c>
      <c r="G29" s="25">
        <f>1762.7-130.2</f>
        <v>1632.5</v>
      </c>
      <c r="H29" s="38"/>
      <c r="I29" s="38"/>
      <c r="J29" s="25">
        <f t="shared" si="0"/>
        <v>1632.5</v>
      </c>
      <c r="K29" s="25">
        <v>1380</v>
      </c>
      <c r="L29" s="38"/>
      <c r="M29" s="38"/>
      <c r="N29" s="25">
        <f t="shared" si="1"/>
        <v>1380</v>
      </c>
      <c r="O29" s="25">
        <v>0</v>
      </c>
      <c r="P29" s="38"/>
      <c r="Q29" s="25">
        <f t="shared" si="9"/>
        <v>0</v>
      </c>
      <c r="R29" s="25">
        <v>0</v>
      </c>
      <c r="S29" s="38"/>
      <c r="T29" s="25">
        <f t="shared" si="10"/>
        <v>0</v>
      </c>
      <c r="U29" s="25">
        <v>0</v>
      </c>
      <c r="V29" s="38"/>
      <c r="W29" s="25">
        <f t="shared" si="11"/>
        <v>0</v>
      </c>
      <c r="X29" s="25">
        <v>0</v>
      </c>
      <c r="Y29" s="38"/>
      <c r="Z29" s="25">
        <f t="shared" si="12"/>
        <v>0</v>
      </c>
    </row>
    <row r="30" spans="1:26" ht="79.5" customHeight="1" x14ac:dyDescent="0.3">
      <c r="A30" s="21"/>
      <c r="B30" s="39" t="s">
        <v>69</v>
      </c>
      <c r="C30" s="23" t="s">
        <v>32</v>
      </c>
      <c r="D30" s="24" t="s">
        <v>70</v>
      </c>
      <c r="E30" s="24" t="s">
        <v>71</v>
      </c>
      <c r="F30" s="19">
        <f t="shared" si="6"/>
        <v>18096.3</v>
      </c>
      <c r="G30" s="19">
        <v>6845.7</v>
      </c>
      <c r="H30" s="19"/>
      <c r="I30" s="19"/>
      <c r="J30" s="19">
        <f t="shared" si="0"/>
        <v>6845.7</v>
      </c>
      <c r="K30" s="19">
        <v>6750</v>
      </c>
      <c r="L30" s="19"/>
      <c r="M30" s="19"/>
      <c r="N30" s="19">
        <f t="shared" si="1"/>
        <v>6750</v>
      </c>
      <c r="O30" s="19">
        <v>6268.9</v>
      </c>
      <c r="P30" s="19"/>
      <c r="Q30" s="19">
        <f t="shared" si="9"/>
        <v>6268.9</v>
      </c>
      <c r="R30" s="19">
        <v>5913.7</v>
      </c>
      <c r="S30" s="19"/>
      <c r="T30" s="19">
        <f t="shared" si="10"/>
        <v>5913.7</v>
      </c>
      <c r="U30" s="19">
        <v>5913.7</v>
      </c>
      <c r="V30" s="19"/>
      <c r="W30" s="19">
        <f t="shared" si="11"/>
        <v>5913.7</v>
      </c>
      <c r="X30" s="19">
        <v>0</v>
      </c>
      <c r="Y30" s="19"/>
      <c r="Z30" s="19">
        <f t="shared" si="12"/>
        <v>0</v>
      </c>
    </row>
    <row r="31" spans="1:26" ht="88.5" customHeight="1" x14ac:dyDescent="0.3">
      <c r="A31" s="40"/>
      <c r="B31" s="31" t="s">
        <v>72</v>
      </c>
      <c r="C31" s="23" t="s">
        <v>32</v>
      </c>
      <c r="D31" s="24"/>
      <c r="E31" s="24" t="s">
        <v>73</v>
      </c>
      <c r="F31" s="19">
        <f t="shared" si="6"/>
        <v>160933.1</v>
      </c>
      <c r="G31" s="19"/>
      <c r="H31" s="19"/>
      <c r="I31" s="19"/>
      <c r="J31" s="19"/>
      <c r="K31" s="19"/>
      <c r="L31" s="19"/>
      <c r="M31" s="19"/>
      <c r="N31" s="19"/>
      <c r="O31" s="19">
        <f>37415.9+60-220+5610-5610+5.9</f>
        <v>37261.800000000003</v>
      </c>
      <c r="P31" s="19"/>
      <c r="Q31" s="19">
        <f t="shared" si="9"/>
        <v>37261.800000000003</v>
      </c>
      <c r="R31" s="19">
        <v>46192.9</v>
      </c>
      <c r="S31" s="19"/>
      <c r="T31" s="19">
        <f t="shared" si="10"/>
        <v>46192.9</v>
      </c>
      <c r="U31" s="19">
        <v>39553</v>
      </c>
      <c r="V31" s="19"/>
      <c r="W31" s="19">
        <f t="shared" si="11"/>
        <v>39553</v>
      </c>
      <c r="X31" s="19">
        <v>37925.4</v>
      </c>
      <c r="Y31" s="19"/>
      <c r="Z31" s="19">
        <f t="shared" si="12"/>
        <v>37925.4</v>
      </c>
    </row>
    <row r="32" spans="1:26" s="20" customFormat="1" x14ac:dyDescent="0.3">
      <c r="A32" s="41"/>
      <c r="B32" s="42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5"/>
      <c r="N32" s="44"/>
      <c r="O32" s="44"/>
      <c r="P32" s="44"/>
      <c r="Q32" s="44"/>
    </row>
    <row r="33" spans="1:18" s="20" customFormat="1" x14ac:dyDescent="0.3">
      <c r="A33" s="41"/>
      <c r="B33" s="42"/>
      <c r="C33" s="43"/>
      <c r="D33" s="46"/>
      <c r="E33" s="43"/>
      <c r="F33" s="43"/>
      <c r="G33" s="43"/>
      <c r="H33" s="44"/>
      <c r="I33" s="44"/>
      <c r="J33" s="44"/>
      <c r="K33" s="44"/>
      <c r="L33" s="44"/>
      <c r="M33" s="45"/>
      <c r="N33" s="47"/>
      <c r="O33" s="47"/>
      <c r="P33" s="47"/>
      <c r="Q33" s="47"/>
      <c r="R33" s="48"/>
    </row>
    <row r="34" spans="1:18" s="20" customFormat="1" x14ac:dyDescent="0.3">
      <c r="A34" s="41"/>
      <c r="B34" s="42"/>
      <c r="C34" s="43"/>
      <c r="D34" s="46"/>
      <c r="E34" s="43"/>
      <c r="F34" s="43"/>
      <c r="G34" s="43"/>
      <c r="H34" s="44"/>
      <c r="I34" s="44"/>
      <c r="J34" s="44"/>
      <c r="K34" s="44"/>
      <c r="L34" s="44"/>
      <c r="M34" s="45"/>
      <c r="N34" s="47"/>
      <c r="O34" s="47"/>
      <c r="P34" s="47"/>
      <c r="Q34" s="47"/>
      <c r="R34" s="48"/>
    </row>
    <row r="35" spans="1:18" s="20" customFormat="1" x14ac:dyDescent="0.3">
      <c r="A35" s="41"/>
      <c r="B35" s="42"/>
      <c r="C35" s="43"/>
      <c r="D35" s="46"/>
      <c r="E35" s="43"/>
      <c r="F35" s="43"/>
      <c r="G35" s="43"/>
      <c r="H35" s="44"/>
      <c r="I35" s="44"/>
      <c r="J35" s="44"/>
      <c r="K35" s="44"/>
      <c r="L35" s="44"/>
      <c r="M35" s="45"/>
      <c r="N35" s="47"/>
      <c r="O35" s="47"/>
      <c r="P35" s="47"/>
      <c r="Q35" s="47"/>
      <c r="R35" s="48"/>
    </row>
    <row r="36" spans="1:18" s="20" customFormat="1" x14ac:dyDescent="0.3">
      <c r="A36" s="41"/>
      <c r="B36" s="42"/>
      <c r="C36" s="43"/>
      <c r="D36" s="46"/>
      <c r="E36" s="43"/>
      <c r="F36" s="43"/>
      <c r="G36" s="43"/>
      <c r="H36" s="44"/>
      <c r="I36" s="44"/>
      <c r="J36" s="44"/>
      <c r="K36" s="44"/>
      <c r="L36" s="44"/>
      <c r="M36" s="45"/>
      <c r="N36" s="47"/>
      <c r="O36" s="47"/>
      <c r="P36" s="47"/>
      <c r="Q36" s="47"/>
      <c r="R36" s="48"/>
    </row>
    <row r="37" spans="1:18" s="20" customFormat="1" ht="21.75" customHeight="1" x14ac:dyDescent="0.3">
      <c r="A37" s="41"/>
      <c r="B37" s="42"/>
      <c r="C37" s="43"/>
      <c r="D37" s="46"/>
      <c r="E37" s="43"/>
      <c r="F37" s="43"/>
      <c r="G37" s="43"/>
      <c r="H37" s="44"/>
      <c r="I37" s="44"/>
      <c r="J37" s="44"/>
      <c r="K37" s="44"/>
      <c r="L37" s="44"/>
      <c r="M37" s="45"/>
      <c r="N37" s="47"/>
      <c r="O37" s="47"/>
      <c r="P37" s="47"/>
      <c r="Q37" s="47"/>
      <c r="R37" s="48"/>
    </row>
    <row r="38" spans="1:18" ht="41.25" customHeight="1" x14ac:dyDescent="0.3">
      <c r="A38" s="81"/>
      <c r="B38" s="81"/>
      <c r="C38" s="81"/>
      <c r="D38" s="81"/>
      <c r="E38" s="81"/>
      <c r="F38" s="81"/>
      <c r="G38" s="81"/>
      <c r="H38" s="43"/>
      <c r="I38" s="43"/>
      <c r="J38" s="43"/>
      <c r="K38" s="82"/>
      <c r="L38" s="82"/>
      <c r="M38" s="9"/>
      <c r="N38" s="47"/>
      <c r="O38" s="49"/>
      <c r="P38" s="49"/>
      <c r="Q38" s="49"/>
    </row>
    <row r="44" spans="1:18" x14ac:dyDescent="0.3">
      <c r="A44" s="76"/>
      <c r="B44" s="76"/>
    </row>
    <row r="45" spans="1:18" x14ac:dyDescent="0.3">
      <c r="A45" s="76"/>
      <c r="B45" s="76"/>
    </row>
    <row r="62" spans="1:24" s="3" customFormat="1" x14ac:dyDescent="0.3">
      <c r="A62" s="76"/>
      <c r="B62" s="76"/>
      <c r="D62" s="51"/>
      <c r="H62" s="4"/>
      <c r="I62" s="1"/>
      <c r="J62" s="1"/>
      <c r="K62" s="4"/>
      <c r="L62" s="4"/>
      <c r="M62" s="5"/>
      <c r="N62" s="52"/>
      <c r="O62" s="53"/>
      <c r="P62" s="53"/>
      <c r="Q62" s="52"/>
      <c r="R62" s="50"/>
      <c r="U62" s="2"/>
      <c r="X62" s="2"/>
    </row>
    <row r="63" spans="1:24" s="3" customFormat="1" x14ac:dyDescent="0.3">
      <c r="A63" s="76"/>
      <c r="B63" s="76"/>
      <c r="D63" s="51"/>
      <c r="H63" s="4"/>
      <c r="I63" s="1"/>
      <c r="J63" s="1"/>
      <c r="K63" s="4"/>
      <c r="L63" s="4"/>
      <c r="M63" s="5"/>
      <c r="N63" s="52"/>
      <c r="O63" s="53"/>
      <c r="P63" s="53"/>
      <c r="Q63" s="52"/>
      <c r="R63" s="50"/>
      <c r="U63" s="2"/>
      <c r="X63" s="2"/>
    </row>
  </sheetData>
  <mergeCells count="47">
    <mergeCell ref="A63:B63"/>
    <mergeCell ref="Y7:Y8"/>
    <mergeCell ref="A13:A14"/>
    <mergeCell ref="B13:B14"/>
    <mergeCell ref="B16:B17"/>
    <mergeCell ref="B18:B19"/>
    <mergeCell ref="A38:G38"/>
    <mergeCell ref="K38:L38"/>
    <mergeCell ref="P7:P8"/>
    <mergeCell ref="R7:R8"/>
    <mergeCell ref="S7:S8"/>
    <mergeCell ref="U7:U8"/>
    <mergeCell ref="V7:V8"/>
    <mergeCell ref="M7:M8"/>
    <mergeCell ref="O7:O8"/>
    <mergeCell ref="A44:B44"/>
    <mergeCell ref="A45:B45"/>
    <mergeCell ref="A62:B62"/>
    <mergeCell ref="G7:G8"/>
    <mergeCell ref="H7:H8"/>
    <mergeCell ref="I7:I8"/>
    <mergeCell ref="K7:K8"/>
    <mergeCell ref="L7:L8"/>
    <mergeCell ref="O5:Q5"/>
    <mergeCell ref="R5:T5"/>
    <mergeCell ref="U5:W5"/>
    <mergeCell ref="X5:Z5"/>
    <mergeCell ref="X7:X8"/>
    <mergeCell ref="R6:T6"/>
    <mergeCell ref="U6:W6"/>
    <mergeCell ref="X6:Z6"/>
    <mergeCell ref="U1:Z1"/>
    <mergeCell ref="N2:S2"/>
    <mergeCell ref="U2:Z2"/>
    <mergeCell ref="A3:Z3"/>
    <mergeCell ref="A5:A8"/>
    <mergeCell ref="B5:B8"/>
    <mergeCell ref="C5:C8"/>
    <mergeCell ref="D5:E5"/>
    <mergeCell ref="F5:F7"/>
    <mergeCell ref="G5:J5"/>
    <mergeCell ref="D6:D8"/>
    <mergeCell ref="E6:E8"/>
    <mergeCell ref="G6:J6"/>
    <mergeCell ref="K6:N6"/>
    <mergeCell ref="O6:Q6"/>
    <mergeCell ref="K5:N5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1" fitToHeight="9999" orientation="landscape" r:id="rId1"/>
  <rowBreaks count="1" manualBreakCount="1">
    <brk id="16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2022-01-27T08:19:24Z</cp:lastPrinted>
  <dcterms:created xsi:type="dcterms:W3CDTF">2022-01-19T07:18:40Z</dcterms:created>
  <dcterms:modified xsi:type="dcterms:W3CDTF">2022-02-15T07:35:25Z</dcterms:modified>
</cp:coreProperties>
</file>